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WEBINAR KAJIAN STANDAR DETAIL PENULANGAN\QTY\"/>
    </mc:Choice>
  </mc:AlternateContent>
  <xr:revisionPtr revIDLastSave="0" documentId="8_{28118519-9E5F-4E3F-8036-5BE30ADA03F5}" xr6:coauthVersionLast="47" xr6:coauthVersionMax="47" xr10:uidLastSave="{00000000-0000-0000-0000-000000000000}"/>
  <bookViews>
    <workbookView xWindow="-120" yWindow="-120" windowWidth="29040" windowHeight="15990" xr2:uid="{3ACDD301-487A-4AE1-B01D-EADE1FFEB2B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0" i="1" l="1"/>
  <c r="D10" i="1"/>
  <c r="F10" i="1"/>
  <c r="E10" i="1"/>
  <c r="C10" i="1" l="1"/>
  <c r="H10" i="1"/>
  <c r="E13" i="1"/>
  <c r="E12" i="1"/>
  <c r="H13" i="1"/>
  <c r="H12" i="1"/>
  <c r="G12" i="1"/>
  <c r="G13" i="1"/>
  <c r="F13" i="1"/>
  <c r="F12" i="1"/>
  <c r="D12" i="1" l="1"/>
  <c r="D13" i="1"/>
</calcChain>
</file>

<file path=xl/sharedStrings.xml><?xml version="1.0" encoding="utf-8"?>
<sst xmlns="http://schemas.openxmlformats.org/spreadsheetml/2006/main" count="11" uniqueCount="11">
  <si>
    <t>BALOK- PUTUS PER KOLOM</t>
  </si>
  <si>
    <t>BALOK MENERUS -12 METER-40D</t>
  </si>
  <si>
    <t>KOLOM</t>
  </si>
  <si>
    <t>BALOK</t>
  </si>
  <si>
    <t>BALOK MENERUS -KONSULTAN A</t>
  </si>
  <si>
    <t>BALOK MENERUS -KONSULTAN B</t>
  </si>
  <si>
    <t>BALOK MENERUS -KONSULTAN C</t>
  </si>
  <si>
    <t>BALOK MENERUS -KONSULTAN D</t>
  </si>
  <si>
    <t>TOTAL (KG)</t>
  </si>
  <si>
    <t>DEVIASI</t>
  </si>
  <si>
    <t>PERSENTASE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</si>
</sst>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2" fillId="0" borderId="2" xfId="0" applyFont="1" applyBorder="1" applyAlignment="1">
      <alignment wrapText="1"/>
    </xf>
    <xf numFmtId="0" fontId="0" fillId="0" borderId="2" xfId="0" applyFont="1" applyBorder="1" applyAlignment="1">
      <alignment wrapText="1"/>
    </xf>
    <xf numFmtId="43" fontId="0" fillId="0" borderId="2" xfId="1" applyFont="1" applyBorder="1" applyAlignment="1">
      <alignment wrapText="1"/>
    </xf>
    <xf numFmtId="43" fontId="3" fillId="0" borderId="2" xfId="1" applyFon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4" xfId="0" applyBorder="1" applyAlignment="1">
      <alignment wrapText="1"/>
    </xf>
    <xf numFmtId="43" fontId="2" fillId="0" borderId="2" xfId="1" applyFont="1" applyBorder="1" applyAlignment="1">
      <alignment wrapText="1"/>
    </xf>
    <xf numFmtId="10" fontId="2" fillId="0" borderId="2" xfId="2" applyNumberFormat="1" applyFont="1" applyBorder="1" applyAlignment="1">
      <alignment wrapText="1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91403-E538-477D-8BB3-061378F852A9}">
  <dimension ref="B3:M14"/>
  <sheetViews>
    <sheetView tabSelected="1" zoomScale="142" zoomScaleNormal="142" workbookViewId="0">
      <selection activeCell="D12" sqref="D12"/>
    </sheetView>
  </sheetViews>
  <sheetFormatPr defaultRowHeight="15" x14ac:dyDescent="0.25"/>
  <cols>
    <col min="2" max="2" width="12" bestFit="1" customWidth="1"/>
    <col min="3" max="3" width="17" style="1" customWidth="1"/>
    <col min="4" max="4" width="18.140625" style="1" customWidth="1"/>
    <col min="5" max="8" width="17.5703125" style="1" customWidth="1"/>
    <col min="9" max="13" width="9.140625" style="1"/>
  </cols>
  <sheetData>
    <row r="3" spans="2:8" ht="30" x14ac:dyDescent="0.25">
      <c r="B3" s="14"/>
      <c r="C3" s="15" t="s">
        <v>0</v>
      </c>
      <c r="D3" s="15" t="s">
        <v>1</v>
      </c>
      <c r="E3" s="15" t="s">
        <v>4</v>
      </c>
      <c r="F3" s="15" t="s">
        <v>5</v>
      </c>
      <c r="G3" s="15" t="s">
        <v>6</v>
      </c>
      <c r="H3" s="15" t="s">
        <v>7</v>
      </c>
    </row>
    <row r="4" spans="2:8" x14ac:dyDescent="0.25">
      <c r="B4" s="10"/>
      <c r="C4" s="11"/>
      <c r="D4" s="11"/>
      <c r="E4" s="11"/>
      <c r="F4" s="11"/>
      <c r="G4" s="11"/>
      <c r="H4" s="11"/>
    </row>
    <row r="5" spans="2:8" x14ac:dyDescent="0.25">
      <c r="B5" s="2"/>
      <c r="C5" s="3"/>
      <c r="D5" s="3"/>
      <c r="E5" s="3"/>
      <c r="F5" s="3"/>
      <c r="G5" s="3"/>
      <c r="H5" s="3"/>
    </row>
    <row r="6" spans="2:8" x14ac:dyDescent="0.25">
      <c r="B6" s="4" t="s">
        <v>3</v>
      </c>
      <c r="C6" s="5">
        <v>21155.553</v>
      </c>
      <c r="D6" s="6">
        <v>22096.947</v>
      </c>
      <c r="E6" s="6">
        <v>23217.56</v>
      </c>
      <c r="F6" s="6">
        <v>22415.445</v>
      </c>
      <c r="G6" s="6">
        <v>23631.034</v>
      </c>
      <c r="H6" s="6">
        <v>23196.659</v>
      </c>
    </row>
    <row r="7" spans="2:8" x14ac:dyDescent="0.25">
      <c r="B7" s="4"/>
      <c r="C7" s="5"/>
      <c r="D7" s="6"/>
      <c r="E7" s="6"/>
      <c r="F7" s="6"/>
      <c r="G7" s="6"/>
      <c r="H7" s="6"/>
    </row>
    <row r="8" spans="2:8" x14ac:dyDescent="0.25">
      <c r="B8" s="4" t="s">
        <v>2</v>
      </c>
      <c r="C8" s="5">
        <v>12286.437</v>
      </c>
      <c r="D8" s="6">
        <v>12030.415999999999</v>
      </c>
      <c r="E8" s="6">
        <v>12500.473</v>
      </c>
      <c r="F8" s="6">
        <v>13049.3</v>
      </c>
      <c r="G8" s="6">
        <v>13024.839</v>
      </c>
      <c r="H8" s="6">
        <v>13095.165000000001</v>
      </c>
    </row>
    <row r="9" spans="2:8" x14ac:dyDescent="0.25">
      <c r="B9" s="2"/>
      <c r="C9" s="5"/>
      <c r="D9" s="6"/>
      <c r="E9" s="6"/>
      <c r="F9" s="6"/>
      <c r="G9" s="6"/>
      <c r="H9" s="6"/>
    </row>
    <row r="10" spans="2:8" ht="15.75" x14ac:dyDescent="0.25">
      <c r="B10" s="16" t="s">
        <v>8</v>
      </c>
      <c r="C10" s="7">
        <f t="shared" ref="C10:H10" si="0">SUM(C5:C9)</f>
        <v>33441.99</v>
      </c>
      <c r="D10" s="7">
        <f t="shared" si="0"/>
        <v>34127.362999999998</v>
      </c>
      <c r="E10" s="7">
        <f t="shared" si="0"/>
        <v>35718.033000000003</v>
      </c>
      <c r="F10" s="7">
        <f t="shared" si="0"/>
        <v>35464.744999999995</v>
      </c>
      <c r="G10" s="7">
        <f t="shared" si="0"/>
        <v>36655.873</v>
      </c>
      <c r="H10" s="7">
        <f t="shared" si="0"/>
        <v>36291.824000000001</v>
      </c>
    </row>
    <row r="11" spans="2:8" x14ac:dyDescent="0.25">
      <c r="B11" s="16"/>
      <c r="C11" s="3"/>
      <c r="D11" s="6"/>
      <c r="E11" s="6"/>
      <c r="F11" s="6"/>
      <c r="G11" s="6"/>
      <c r="H11" s="6"/>
    </row>
    <row r="12" spans="2:8" x14ac:dyDescent="0.25">
      <c r="B12" s="16" t="s">
        <v>9</v>
      </c>
      <c r="C12" s="3"/>
      <c r="D12" s="12">
        <f>+C10-D10</f>
        <v>-685.37299999999959</v>
      </c>
      <c r="E12" s="12">
        <f>+D10-E10</f>
        <v>-1590.6700000000055</v>
      </c>
      <c r="F12" s="12">
        <f>+E10-F10</f>
        <v>253.28800000000774</v>
      </c>
      <c r="G12" s="12">
        <f>+D10-G10</f>
        <v>-2528.510000000002</v>
      </c>
      <c r="H12" s="12">
        <f>+D10-H10</f>
        <v>-2164.461000000003</v>
      </c>
    </row>
    <row r="13" spans="2:8" x14ac:dyDescent="0.25">
      <c r="B13" s="16" t="s">
        <v>10</v>
      </c>
      <c r="C13" s="3"/>
      <c r="D13" s="13">
        <f>+(C10-D10)/C10</f>
        <v>-2.0494384454992052E-2</v>
      </c>
      <c r="E13" s="13">
        <f>+(D10-E10)/D10</f>
        <v>-4.6609812776920549E-2</v>
      </c>
      <c r="F13" s="13">
        <f>+(D10-F10)/D10</f>
        <v>-3.9187967731347945E-2</v>
      </c>
      <c r="G13" s="13">
        <f>+(D10-G10)/D10</f>
        <v>-7.4090400714523483E-2</v>
      </c>
      <c r="H13" s="13">
        <f>+(D10-H10)/D10</f>
        <v>-6.3423036816527639E-2</v>
      </c>
    </row>
    <row r="14" spans="2:8" x14ac:dyDescent="0.25">
      <c r="B14" s="8"/>
      <c r="C14" s="9"/>
      <c r="D14" s="9"/>
      <c r="E14" s="9"/>
      <c r="F14" s="9"/>
      <c r="G14" s="9"/>
      <c r="H14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2022-02-23T13:04:32Z</dcterms:created>
  <dcterms:modified xsi:type="dcterms:W3CDTF">2022-03-02T10:52:53Z</dcterms:modified>
</cp:coreProperties>
</file>